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'!$A$1:$H$38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21" i="7"/>
  <c r="F20" s="1"/>
  <c r="D20"/>
  <c r="D17" s="1"/>
  <c r="D23" s="1"/>
  <c r="G19"/>
  <c r="G20" s="1"/>
  <c r="G21" s="1"/>
  <c r="G22" s="1"/>
  <c r="H22" s="1"/>
  <c r="F22"/>
  <c r="F19"/>
  <c r="D32"/>
  <c r="D31"/>
  <c r="H21" l="1"/>
  <c r="H20" s="1"/>
  <c r="H19"/>
  <c r="F17"/>
  <c r="F23" s="1"/>
  <c r="H17" l="1"/>
  <c r="D24"/>
  <c r="H23" l="1"/>
  <c r="F24" l="1"/>
  <c r="D25"/>
  <c r="D26" s="1"/>
  <c r="H24" l="1"/>
  <c r="F25"/>
  <c r="F26" s="1"/>
  <c r="H25" l="1"/>
  <c r="H26" s="1"/>
</calcChain>
</file>

<file path=xl/sharedStrings.xml><?xml version="1.0" encoding="utf-8"?>
<sst xmlns="http://schemas.openxmlformats.org/spreadsheetml/2006/main" count="69" uniqueCount="68">
  <si>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</si>
  <si>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</si>
  <si>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</si>
  <si>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</si>
  <si>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</si>
  <si>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</si>
  <si>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</si>
  <si>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</si>
  <si>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</si>
  <si>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</si>
  <si>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</si>
  <si>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</si>
  <si>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</si>
  <si>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</si>
  <si>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</si>
  <si>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</si>
  <si>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</si>
  <si>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</si>
  <si>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</si>
  <si>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(указывается адрес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</si>
  <si>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</si>
  <si>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</si>
  <si>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</si>
  <si>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</si>
  <si>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</si>
  <si>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</si>
  <si>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</si>
  <si>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</si>
  <si>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</si>
  <si>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</si>
  <si>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</si>
  <si>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</si>
  <si>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</si>
  <si>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</si>
  <si>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</si>
  <si>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</si>
  <si>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</si>
  <si>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</si>
  <si>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</si>
  <si>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</si>
  <si>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</si>
  <si>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</si>
  <si>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</si>
  <si>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</si>
  <si>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</si>
  <si>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</si>
  <si>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</si>
  <si>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</si>
  <si>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</si>
  <si>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</si>
  <si>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</si>
  <si>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</si>
  <si>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</si>
  <si>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</si>
  <si>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</si>
  <si>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</si>
  <si>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</si>
  <si>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</si>
  <si>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</si>
  <si>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 xml:space="preserve">по объекту: Государственное бюджетное дошкольное образовательное учреждение детский сад № 14 Невского района Санкт-Петербурга </t>
  </si>
  <si>
    <t>по адресу: Санкт-Петербург, Караваевская ул, дом 40 корпус 2, литера А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</si>
  <si>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</si>
  <si>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</si>
  <si>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</si>
  <si>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Заведующий ГБДОУ №14                                                                                                         Кузьма Л.Д</t>
  </si>
  <si>
    <t>Проверил:</t>
  </si>
  <si>
    <t xml:space="preserve">СПб ГБУ "Служба Заказчика администрации Невского района" </t>
  </si>
  <si>
    <t xml:space="preserve">Утвержденный локальный сметный расчет на сумму 6945908,75 (руб.)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</si>
</sst>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1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NumberFormat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1313518</xdr:colOff>
      <xdr:row>39</xdr:row>
      <xdr:rowOff>36021</xdr:rowOff>
    </xdr:from>
    <xdr:to>
      <xdr:col>8</xdr:col>
      <xdr:colOff>363392</xdr:colOff>
      <xdr:row>46</xdr:row>
      <xdr:rowOff>31246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5589" y="12364092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8"/>
  <sheetViews>
    <sheetView tabSelected="1" zoomScale="70" zoomScaleNormal="70" workbookViewId="0">
      <selection activeCell="B15" sqref="B15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3" t="s">
        <v>16</v>
      </c>
      <c r="C4" s="43"/>
      <c r="D4" s="43"/>
      <c r="E4" s="43"/>
      <c r="F4" s="43"/>
      <c r="G4" s="43"/>
      <c r="H4" s="43"/>
    </row>
    <row r="5" spans="2:8" ht="15" customHeight="1">
      <c r="B5" s="44" t="s">
        <v>15</v>
      </c>
      <c r="C5" s="44"/>
      <c r="D5" s="44"/>
      <c r="E5" s="44"/>
      <c r="F5" s="44"/>
      <c r="G5" s="44"/>
      <c r="H5" s="44"/>
    </row>
    <row r="6" spans="2:8" ht="15" customHeight="1">
      <c r="B6" s="44" t="s">
        <v>61</v>
      </c>
      <c r="C6" s="44"/>
      <c r="D6" s="44"/>
      <c r="E6" s="44"/>
      <c r="F6" s="44"/>
      <c r="G6" s="44"/>
      <c r="H6" s="44"/>
    </row>
    <row r="7" spans="2:8">
      <c r="B7" s="45" t="s">
        <v>62</v>
      </c>
      <c r="C7" s="45"/>
      <c r="D7" s="45"/>
      <c r="E7" s="45"/>
      <c r="F7" s="45"/>
      <c r="G7" s="45"/>
      <c r="H7" s="45"/>
    </row>
    <row r="8" spans="2:8" ht="15" customHeight="1">
      <c r="B8" s="46" t="s">
        <v>17</v>
      </c>
      <c r="C8" s="46"/>
      <c r="D8" s="46"/>
      <c r="E8" s="46"/>
      <c r="F8" s="46"/>
      <c r="G8" s="46"/>
      <c r="H8" s="46"/>
    </row>
    <row r="9" spans="2:8" ht="30.75" customHeight="1">
      <c r="B9" s="47" t="s">
        <v>59</v>
      </c>
      <c r="C9" s="47"/>
      <c r="D9" s="47"/>
      <c r="E9" s="47"/>
      <c r="F9" s="47"/>
      <c r="G9" s="47"/>
      <c r="H9" s="47"/>
    </row>
    <row r="10" spans="2:8" ht="12.75" customHeight="1">
      <c r="B10" s="48" t="s">
        <v>18</v>
      </c>
      <c r="C10" s="48"/>
      <c r="D10" s="48"/>
      <c r="E10" s="48"/>
      <c r="F10" s="48"/>
      <c r="G10" s="48"/>
      <c r="H10" s="48"/>
    </row>
    <row r="11" spans="2:8" ht="30.75" customHeight="1">
      <c r="B11" s="47" t="s">
        <v>60</v>
      </c>
      <c r="C11" s="47"/>
      <c r="D11" s="47"/>
      <c r="E11" s="47"/>
      <c r="F11" s="47"/>
      <c r="G11" s="47"/>
      <c r="H11" s="47"/>
    </row>
    <row r="12" spans="2:8" ht="13.5" customHeight="1">
      <c r="B12" s="46" t="s">
        <v>19</v>
      </c>
      <c r="C12" s="46"/>
      <c r="D12" s="46"/>
      <c r="E12" s="46"/>
      <c r="F12" s="46"/>
      <c r="G12" s="46"/>
      <c r="H12" s="46"/>
    </row>
    <row r="13" spans="2:8" ht="26.25" customHeight="1">
      <c r="B13" s="44" t="s">
        <v>20</v>
      </c>
      <c r="C13" s="44"/>
      <c r="D13" s="44"/>
      <c r="E13" s="44"/>
      <c r="F13" s="44"/>
      <c r="G13" s="44"/>
      <c r="H13" s="44"/>
    </row>
    <row r="14" spans="2:8" ht="38.25" customHeight="1">
      <c r="B14" s="49" t="s">
        <v>67</v>
      </c>
      <c r="C14" s="49"/>
      <c r="D14" s="49"/>
      <c r="E14" s="49"/>
      <c r="F14" s="49"/>
      <c r="G14" s="49"/>
      <c r="H14" s="49"/>
    </row>
    <row r="15" spans="2:8" ht="179.25" customHeight="1">
      <c r="B15" s="7" t="s">
        <v>21</v>
      </c>
      <c r="C15" s="7" t="s">
        <v>2</v>
      </c>
      <c r="D15" s="7" t="s">
        <v>50</v>
      </c>
      <c r="E15" s="7" t="s">
        <v>51</v>
      </c>
      <c r="F15" s="7" t="s">
        <v>39</v>
      </c>
      <c r="G15" s="13" t="s">
        <v>56</v>
      </c>
      <c r="H15" s="13" t="s">
        <v>57</v>
      </c>
    </row>
    <row r="16" spans="2:8"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</row>
    <row r="17" spans="2:8">
      <c r="B17" s="14" t="s">
        <v>6</v>
      </c>
      <c r="C17" s="3" t="s">
        <v>49</v>
      </c>
      <c r="D17" s="10">
        <f>D19+D20</f>
        <v>6945908.75</v>
      </c>
      <c r="E17" s="10"/>
      <c r="F17" s="10">
        <f>F19+F20</f>
        <v>6945908.75</v>
      </c>
      <c r="G17" s="10"/>
      <c r="H17" s="10">
        <f>H19+H20</f>
        <v>7572889.8200000003</v>
      </c>
    </row>
    <row r="18" spans="2:8">
      <c r="B18" s="14"/>
      <c r="C18" s="3" t="s">
        <v>13</v>
      </c>
      <c r="D18" s="10"/>
      <c r="E18" s="10"/>
      <c r="F18" s="10"/>
      <c r="G18" s="10"/>
      <c r="H18" s="10"/>
    </row>
    <row r="19" spans="2:8">
      <c r="B19" s="14" t="s">
        <v>14</v>
      </c>
      <c r="C19" s="3" t="s">
        <v>48</v>
      </c>
      <c r="D19" s="10">
        <v>6945908.75</v>
      </c>
      <c r="E19" s="11">
        <v>1</v>
      </c>
      <c r="F19" s="10">
        <f>ROUND(D19*E19,2)</f>
        <v>6945908.75</v>
      </c>
      <c r="G19" s="11">
        <f>'РАСЧЁТ ИНДЕКСОВ '!C26</f>
        <v>1.0902662400000001</v>
      </c>
      <c r="H19" s="10">
        <f>ROUND(F19*G19,2)</f>
        <v>7572889.8200000003</v>
      </c>
    </row>
    <row r="20" spans="2:8">
      <c r="B20" s="14" t="s">
        <v>37</v>
      </c>
      <c r="C20" s="3" t="s">
        <v>41</v>
      </c>
      <c r="D20" s="10">
        <f>D21+D22</f>
        <v>0</v>
      </c>
      <c r="E20" s="11">
        <v>1</v>
      </c>
      <c r="F20" s="10">
        <f>F21+F22</f>
        <v>0</v>
      </c>
      <c r="G20" s="11">
        <f>G19</f>
        <v>1.0902662400000001</v>
      </c>
      <c r="H20" s="10">
        <f>H21+H22</f>
        <v>0</v>
      </c>
    </row>
    <row r="21" spans="2:8" ht="31.5">
      <c r="B21" s="14" t="s">
        <v>44</v>
      </c>
      <c r="C21" s="3" t="s">
        <v>46</v>
      </c>
      <c r="D21" s="10">
        <v>0</v>
      </c>
      <c r="E21" s="11">
        <v>1</v>
      </c>
      <c r="F21" s="10">
        <f>ROUND(D21*E21,2)</f>
        <v>0</v>
      </c>
      <c r="G21" s="11">
        <f>G20</f>
        <v>1.0902662400000001</v>
      </c>
      <c r="H21" s="10">
        <f t="shared" ref="H21:H22" si="0">ROUND(F21*G21,2)</f>
        <v>0</v>
      </c>
    </row>
    <row r="22" spans="2:8" ht="47.25">
      <c r="B22" s="14" t="s">
        <v>45</v>
      </c>
      <c r="C22" s="3" t="s">
        <v>42</v>
      </c>
      <c r="D22" s="10">
        <v>0</v>
      </c>
      <c r="E22" s="11">
        <v>1</v>
      </c>
      <c r="F22" s="10">
        <f t="shared" ref="F22" si="1">ROUND(D22*E22,2)</f>
        <v>0</v>
      </c>
      <c r="G22" s="11">
        <f>G21</f>
        <v>1.0902662400000001</v>
      </c>
      <c r="H22" s="10">
        <f t="shared" si="0"/>
        <v>0</v>
      </c>
    </row>
    <row r="23" spans="2:8" ht="78.75">
      <c r="B23" s="14" t="s">
        <v>33</v>
      </c>
      <c r="C23" s="3" t="s">
        <v>36</v>
      </c>
      <c r="D23" s="10">
        <f>ROUND(D17*2%,2)</f>
        <v>138918.18</v>
      </c>
      <c r="E23" s="10"/>
      <c r="F23" s="10">
        <f>ROUND(F17*2%,2)</f>
        <v>138918.18</v>
      </c>
      <c r="G23" s="10"/>
      <c r="H23" s="10">
        <f>ROUND(H17*2%,2)</f>
        <v>151457.79999999999</v>
      </c>
    </row>
    <row r="24" spans="2:8">
      <c r="B24" s="15" t="s">
        <v>34</v>
      </c>
      <c r="C24" s="2" t="s">
        <v>3</v>
      </c>
      <c r="D24" s="10">
        <f>D17+D23</f>
        <v>7084826.9299999997</v>
      </c>
      <c r="E24" s="10"/>
      <c r="F24" s="10">
        <f>F17+F23</f>
        <v>7084826.9299999997</v>
      </c>
      <c r="G24" s="10"/>
      <c r="H24" s="10">
        <f>H17+H23</f>
        <v>7724347.6200000001</v>
      </c>
    </row>
    <row r="25" spans="2:8">
      <c r="B25" s="15" t="s">
        <v>35</v>
      </c>
      <c r="C25" s="2" t="s">
        <v>4</v>
      </c>
      <c r="D25" s="10">
        <f>ROUND(D24*20%,2)</f>
        <v>1416965.39</v>
      </c>
      <c r="E25" s="10"/>
      <c r="F25" s="10">
        <f>ROUND(F24*20%,2)</f>
        <v>1416965.39</v>
      </c>
      <c r="G25" s="10"/>
      <c r="H25" s="10">
        <f>ROUND(H24*20%,2)</f>
        <v>1544869.52</v>
      </c>
    </row>
    <row r="26" spans="2:8">
      <c r="B26" s="16">
        <v>5</v>
      </c>
      <c r="C26" s="17" t="s">
        <v>5</v>
      </c>
      <c r="D26" s="18">
        <f>D24+D25</f>
        <v>8501792.3200000003</v>
      </c>
      <c r="E26" s="18"/>
      <c r="F26" s="18">
        <f>F24+F25</f>
        <v>8501792.3200000003</v>
      </c>
      <c r="G26" s="18"/>
      <c r="H26" s="18">
        <f>H24+H25</f>
        <v>9269217.1400000006</v>
      </c>
    </row>
    <row r="29" spans="2:8">
      <c r="B29" s="1" t="s">
        <v>52</v>
      </c>
      <c r="E29" s="4"/>
      <c r="F29" s="4"/>
      <c r="G29" s="4"/>
      <c r="H29" s="4"/>
    </row>
    <row r="30" spans="2:8">
      <c r="E30" s="4"/>
      <c r="F30" s="4"/>
      <c r="G30" s="4"/>
      <c r="H30" s="5"/>
    </row>
    <row r="31" spans="2:8">
      <c r="B31" s="1" t="s">
        <v>31</v>
      </c>
      <c r="D31" s="12">
        <f>'РАСЧЁТ ИНДЕКСОВ '!C12</f>
        <v>46174</v>
      </c>
      <c r="E31" s="4"/>
      <c r="F31" s="4"/>
      <c r="G31" s="4"/>
      <c r="H31" s="4"/>
    </row>
    <row r="32" spans="2:8">
      <c r="B32" s="1" t="s">
        <v>32</v>
      </c>
      <c r="D32" s="12">
        <f>'РАСЧЁТ ИНДЕКСОВ '!C13</f>
        <v>46235</v>
      </c>
      <c r="E32" s="4"/>
      <c r="F32" s="4"/>
      <c r="G32" s="4"/>
      <c r="H32" s="4"/>
    </row>
    <row r="33" spans="2:17">
      <c r="E33" s="4"/>
      <c r="F33" s="4"/>
      <c r="G33" s="4"/>
      <c r="H33" s="4"/>
    </row>
    <row r="34" spans="2:17" ht="18.75">
      <c r="B34" s="50" t="s">
        <v>63</v>
      </c>
      <c r="C34" s="50"/>
      <c r="D34" s="50"/>
      <c r="E34" s="50"/>
      <c r="F34" s="50"/>
      <c r="G34" s="50"/>
      <c r="H34" s="50"/>
      <c r="I34" s="50"/>
      <c r="J34" s="50"/>
      <c r="K34"/>
      <c r="L34"/>
      <c r="M34"/>
      <c r="N34"/>
      <c r="O34"/>
      <c r="P34"/>
      <c r="Q34"/>
    </row>
    <row r="35" spans="2:17" ht="18.75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>
      <c r="B36" s="41" t="s">
        <v>64</v>
      </c>
      <c r="C36" s="41"/>
      <c r="D36" s="41"/>
      <c r="E36" s="41"/>
      <c r="F36" s="41"/>
      <c r="G36" s="41"/>
      <c r="H36" s="41"/>
      <c r="I36" s="41"/>
      <c r="J36" s="41"/>
      <c r="K36"/>
      <c r="L36"/>
      <c r="M36"/>
      <c r="N36"/>
      <c r="O36"/>
      <c r="P36"/>
      <c r="Q36"/>
    </row>
    <row r="37" spans="2:17" ht="18">
      <c r="B37" s="42"/>
      <c r="C37" s="42"/>
      <c r="D37" s="42"/>
      <c r="E37" s="42"/>
      <c r="F37" s="42"/>
      <c r="G37" s="42"/>
      <c r="H37" s="42"/>
      <c r="I37" s="42"/>
      <c r="J37" s="42"/>
      <c r="K37"/>
      <c r="L37"/>
      <c r="M37"/>
      <c r="N37"/>
      <c r="O37"/>
      <c r="P37"/>
      <c r="Q37"/>
    </row>
    <row r="38" spans="2:17" ht="18.75">
      <c r="B38" s="41" t="s">
        <v>65</v>
      </c>
      <c r="C38" s="41"/>
      <c r="D38" s="41"/>
      <c r="E38" s="41"/>
      <c r="F38" s="41"/>
      <c r="G38" s="41"/>
      <c r="H38" s="41"/>
      <c r="I38" s="41"/>
      <c r="J38" s="41"/>
      <c r="K38"/>
      <c r="L38"/>
      <c r="M38"/>
      <c r="N38"/>
      <c r="O38"/>
      <c r="P38"/>
      <c r="Q38"/>
    </row>
    <row r="39" spans="2:17" ht="18.75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 ht="18.75">
      <c r="B40" s="41" t="s">
        <v>66</v>
      </c>
      <c r="C40" s="41"/>
      <c r="D40" s="41"/>
      <c r="E40" s="41"/>
      <c r="F40" s="41"/>
      <c r="G40" s="41"/>
      <c r="H40" s="41"/>
      <c r="I40" s="41"/>
      <c r="J40" s="41"/>
      <c r="K40"/>
      <c r="L40"/>
      <c r="M40"/>
      <c r="N40"/>
      <c r="O40"/>
      <c r="P40"/>
      <c r="Q40"/>
    </row>
    <row r="41" spans="2:17" ht="18">
      <c r="B41" s="40"/>
      <c r="C41" s="40"/>
      <c r="D41" s="40"/>
      <c r="E41" s="40"/>
      <c r="F41" s="40"/>
      <c r="G41" s="40"/>
      <c r="H41" s="40"/>
      <c r="I41" s="40"/>
      <c r="J41" s="40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  <row r="47" spans="2:17">
      <c r="B47" s="19"/>
      <c r="C47" s="19"/>
      <c r="D47" s="19"/>
      <c r="E47" s="19"/>
      <c r="F47" s="19"/>
      <c r="G47" s="19"/>
      <c r="H47" s="19"/>
      <c r="I47" s="19"/>
      <c r="J47" s="19"/>
      <c r="K47"/>
      <c r="L47"/>
      <c r="M47"/>
      <c r="N47"/>
      <c r="O47"/>
      <c r="P47"/>
      <c r="Q47"/>
    </row>
    <row r="48" spans="2:17">
      <c r="B48" s="19"/>
      <c r="C48" s="19"/>
      <c r="D48" s="19"/>
      <c r="E48" s="19"/>
      <c r="F48" s="19"/>
      <c r="G48" s="19"/>
      <c r="H48" s="19"/>
      <c r="I48" s="19"/>
      <c r="J48" s="19"/>
      <c r="K48"/>
      <c r="L48"/>
      <c r="M48"/>
      <c r="N48"/>
      <c r="O48"/>
      <c r="P48"/>
      <c r="Q48"/>
    </row>
  </sheetData>
  <mergeCells count="19">
    <mergeCell ref="B34:J34"/>
    <mergeCell ref="B35:J35"/>
    <mergeCell ref="B9:H9"/>
    <mergeCell ref="B10:H10"/>
    <mergeCell ref="B11:H11"/>
    <mergeCell ref="B12:H12"/>
    <mergeCell ref="B14:H14"/>
    <mergeCell ref="B13:H13"/>
    <mergeCell ref="B4:H4"/>
    <mergeCell ref="B5:H5"/>
    <mergeCell ref="B6:H6"/>
    <mergeCell ref="B7:H7"/>
    <mergeCell ref="B8:H8"/>
    <mergeCell ref="B41:J41"/>
    <mergeCell ref="B36:J36"/>
    <mergeCell ref="B37:J37"/>
    <mergeCell ref="B38:J38"/>
    <mergeCell ref="B39:J39"/>
    <mergeCell ref="B40:J40"/>
  </mergeCells>
  <pageMargins left="0.25" right="0.25" top="0.75" bottom="0.75" header="0.3" footer="0.3"/>
  <pageSetup paperSize="9" scale="61" orientation="portrait" r:id="rId1"/>
  <ignoredErrors>
    <ignoredError sqref="B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B41" sqref="B41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1" t="s">
        <v>16</v>
      </c>
      <c r="C2" s="51"/>
    </row>
    <row r="3" spans="2:3" ht="21" customHeight="1">
      <c r="B3" s="51" t="s">
        <v>7</v>
      </c>
      <c r="C3" s="51"/>
    </row>
    <row r="4" spans="2:3" ht="40.5" customHeight="1">
      <c r="B4" s="51" t="s">
        <v>22</v>
      </c>
      <c r="C4" s="51"/>
    </row>
    <row r="5" spans="2:3">
      <c r="B5" s="52"/>
      <c r="C5" s="52"/>
    </row>
    <row r="6" spans="2:3" ht="48" customHeight="1">
      <c r="B6" s="55" t="s">
        <v>58</v>
      </c>
      <c r="C6" s="55"/>
    </row>
    <row r="7" spans="2:3" ht="12" customHeight="1">
      <c r="B7" s="53" t="s">
        <v>8</v>
      </c>
      <c r="C7" s="53"/>
    </row>
    <row r="8" spans="2:3" ht="16.5" thickBot="1">
      <c r="B8" s="56"/>
      <c r="C8" s="56"/>
    </row>
    <row r="9" spans="2:3" ht="31.5" customHeight="1">
      <c r="B9" s="39" t="s">
        <v>23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38</v>
      </c>
      <c r="C11" s="37">
        <v>3</v>
      </c>
    </row>
    <row r="12" spans="2:3">
      <c r="B12" s="36" t="s">
        <v>25</v>
      </c>
      <c r="C12" s="35">
        <v>46174</v>
      </c>
    </row>
    <row r="13" spans="2:3" ht="16.5" thickBot="1">
      <c r="B13" s="34" t="s">
        <v>26</v>
      </c>
      <c r="C13" s="33">
        <v>46235</v>
      </c>
    </row>
    <row r="14" spans="2:3">
      <c r="B14" s="32"/>
    </row>
    <row r="15" spans="2:3" ht="30" customHeight="1">
      <c r="B15" s="52" t="s">
        <v>47</v>
      </c>
      <c r="C15" s="52"/>
    </row>
    <row r="16" spans="2:3" ht="30" customHeight="1">
      <c r="B16" s="22" t="s">
        <v>54</v>
      </c>
      <c r="C16" s="22"/>
    </row>
    <row r="17" spans="2:3">
      <c r="B17" s="52" t="s">
        <v>40</v>
      </c>
      <c r="C17" s="52"/>
    </row>
    <row r="18" spans="2:3">
      <c r="B18" s="22" t="s">
        <v>28</v>
      </c>
      <c r="C18" s="31">
        <v>1</v>
      </c>
    </row>
    <row r="19" spans="2:3">
      <c r="B19" s="22" t="s">
        <v>30</v>
      </c>
      <c r="C19" s="30">
        <v>1</v>
      </c>
    </row>
    <row r="20" spans="2:3">
      <c r="B20" s="22" t="s">
        <v>43</v>
      </c>
      <c r="C20" s="31">
        <v>1</v>
      </c>
    </row>
    <row r="21" spans="2:3">
      <c r="B21" s="22" t="s">
        <v>29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57" t="s">
        <v>24</v>
      </c>
      <c r="C24" s="57"/>
    </row>
    <row r="25" spans="2:3" ht="30" customHeight="1">
      <c r="B25" s="52" t="s">
        <v>27</v>
      </c>
      <c r="C25" s="52"/>
    </row>
    <row r="26" spans="2:3" ht="40.9" customHeight="1">
      <c r="B26" s="22" t="s">
        <v>55</v>
      </c>
      <c r="C26" s="26">
        <f>1.0581*(1.026+1.0348)/2</f>
        <v>1.0902662400000001</v>
      </c>
    </row>
    <row r="27" spans="2:3" ht="30" customHeight="1">
      <c r="B27" s="52" t="s">
        <v>10</v>
      </c>
      <c r="C27" s="52"/>
    </row>
    <row r="28" spans="2:3" ht="15" customHeight="1">
      <c r="B28" s="25" t="s">
        <v>53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2"/>
      <c r="C30" s="52"/>
    </row>
    <row r="31" spans="2:3" ht="15" customHeight="1">
      <c r="B31" s="54" t="s">
        <v>12</v>
      </c>
      <c r="C31" s="54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2025-04-25T09:54:25Z</cp:lastPrinted>
  <dcterms:created xsi:type="dcterms:W3CDTF">2020-09-25T12:10:42Z</dcterms:created>
  <dcterms:modified xsi:type="dcterms:W3CDTF">2025-04-29T11:04:30Z</dcterms:modified>
</cp:coreProperties>
</file>